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20" i="1" l="1"/>
  <c r="C21" i="1" s="1"/>
  <c r="C12" i="1" l="1"/>
  <c r="C13" i="1"/>
  <c r="C16" i="1" s="1"/>
  <c r="C17" i="1" s="1"/>
</calcChain>
</file>

<file path=xl/comments1.xml><?xml version="1.0" encoding="utf-8"?>
<comments xmlns="http://schemas.openxmlformats.org/spreadsheetml/2006/main">
  <authors>
    <author>Sunil Chopra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Cambria"/>
            <family val="1"/>
          </rPr>
          <t>ss = NORMSINV(CSL) ×</t>
        </r>
        <r>
          <rPr>
            <sz val="6.75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Cambria"/>
            <family val="1"/>
          </rPr>
          <t>σ</t>
        </r>
        <r>
          <rPr>
            <vertAlign val="subscript"/>
            <sz val="9"/>
            <color indexed="81"/>
            <rFont val="Cambria"/>
            <family val="1"/>
          </rPr>
          <t>T+L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OUL = D(T+L) + ss</t>
        </r>
      </text>
    </comment>
  </commentList>
</comments>
</file>

<file path=xl/sharedStrings.xml><?xml version="1.0" encoding="utf-8"?>
<sst xmlns="http://schemas.openxmlformats.org/spreadsheetml/2006/main" count="16" uniqueCount="16">
  <si>
    <t>Inputs</t>
  </si>
  <si>
    <t xml:space="preserve">Target cycle service level </t>
  </si>
  <si>
    <t>Safety Inventory  ss =</t>
  </si>
  <si>
    <t>Order up to level OUL =</t>
  </si>
  <si>
    <t>Safety inventory, ss =</t>
  </si>
  <si>
    <r>
      <t xml:space="preserve">Lead time, </t>
    </r>
    <r>
      <rPr>
        <i/>
        <sz val="18"/>
        <rFont val="Arial"/>
        <family val="2"/>
      </rPr>
      <t>L</t>
    </r>
    <r>
      <rPr>
        <sz val="18"/>
        <rFont val="Arial"/>
        <family val="2"/>
      </rPr>
      <t xml:space="preserve"> =</t>
    </r>
  </si>
  <si>
    <r>
      <t xml:space="preserve">SD of demand during T+L, </t>
    </r>
    <r>
      <rPr>
        <sz val="18"/>
        <rFont val="Calibri"/>
        <family val="2"/>
      </rPr>
      <t>σ</t>
    </r>
    <r>
      <rPr>
        <vertAlign val="subscript"/>
        <sz val="18"/>
        <rFont val="Arial"/>
        <family val="2"/>
      </rPr>
      <t>T+L</t>
    </r>
    <r>
      <rPr>
        <sz val="18"/>
        <rFont val="Arial"/>
        <family val="2"/>
      </rPr>
      <t xml:space="preserve"> =</t>
    </r>
  </si>
  <si>
    <r>
      <t xml:space="preserve">SD of demand during L, </t>
    </r>
    <r>
      <rPr>
        <sz val="18"/>
        <rFont val="Calibri"/>
        <family val="2"/>
      </rPr>
      <t>σ</t>
    </r>
    <r>
      <rPr>
        <vertAlign val="subscript"/>
        <sz val="18"/>
        <rFont val="Arial"/>
        <family val="2"/>
      </rPr>
      <t>L</t>
    </r>
    <r>
      <rPr>
        <sz val="18"/>
        <rFont val="Arial"/>
        <family val="2"/>
      </rPr>
      <t xml:space="preserve"> =</t>
    </r>
  </si>
  <si>
    <r>
      <t>Mean demand during T+L, D</t>
    </r>
    <r>
      <rPr>
        <vertAlign val="subscript"/>
        <sz val="18"/>
        <rFont val="Arial"/>
        <family val="2"/>
      </rPr>
      <t>T+L</t>
    </r>
    <r>
      <rPr>
        <sz val="18"/>
        <rFont val="Arial"/>
        <family val="2"/>
      </rPr>
      <t xml:space="preserve"> =</t>
    </r>
  </si>
  <si>
    <t>Exercise 12-19:</t>
  </si>
  <si>
    <t>Distribution of Demand during T + L</t>
  </si>
  <si>
    <t>Safety Inventory and Order up to Level Using Period Review</t>
  </si>
  <si>
    <t>Safety Inventory Using Continuous Review</t>
  </si>
  <si>
    <t>Average demand per unit time, D =</t>
  </si>
  <si>
    <r>
      <t xml:space="preserve">SD of demand per unit time, </t>
    </r>
    <r>
      <rPr>
        <sz val="18"/>
        <rFont val="Calibri"/>
        <family val="2"/>
      </rPr>
      <t>σ</t>
    </r>
    <r>
      <rPr>
        <vertAlign val="subscript"/>
        <sz val="18"/>
        <rFont val="Arial"/>
        <family val="2"/>
      </rPr>
      <t>D</t>
    </r>
    <r>
      <rPr>
        <sz val="18"/>
        <rFont val="Arial"/>
        <family val="2"/>
      </rPr>
      <t xml:space="preserve"> =</t>
    </r>
  </si>
  <si>
    <t>Review Interval, 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</si>
</sst>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.75"/>
      <color indexed="81"/>
      <name val="Tahoma"/>
      <family val="2"/>
    </font>
    <font>
      <sz val="9"/>
      <color indexed="81"/>
      <name val="Cambria"/>
      <family val="1"/>
    </font>
    <font>
      <vertAlign val="subscript"/>
      <sz val="9"/>
      <color indexed="81"/>
      <name val="Cambria"/>
      <family val="1"/>
    </font>
    <font>
      <b/>
      <u/>
      <sz val="18"/>
      <name val="Arial"/>
      <family val="2"/>
    </font>
    <font>
      <sz val="18"/>
      <name val="Arial"/>
      <family val="2"/>
    </font>
    <font>
      <b/>
      <i/>
      <u/>
      <sz val="18"/>
      <name val="Arial"/>
      <family val="2"/>
    </font>
    <font>
      <b/>
      <sz val="18"/>
      <name val="Arial"/>
      <family val="2"/>
    </font>
    <font>
      <i/>
      <sz val="18"/>
      <name val="Arial"/>
      <family val="2"/>
    </font>
    <font>
      <sz val="18"/>
      <name val="Calibri"/>
      <family val="2"/>
    </font>
    <font>
      <vertAlign val="subscript"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28">
    <xf numFmtId="164" fontId="0" fillId="0" borderId="0" xfId="0"/>
    <xf numFmtId="164" fontId="8" fillId="0" borderId="0" xfId="0" applyFont="1"/>
    <xf numFmtId="166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4" fontId="8" fillId="0" borderId="0" xfId="0" applyFont="1" applyFill="1" applyBorder="1"/>
    <xf numFmtId="164" fontId="8" fillId="0" borderId="0" xfId="0" applyFont="1" applyFill="1"/>
    <xf numFmtId="166" fontId="8" fillId="0" borderId="0" xfId="0" applyNumberFormat="1" applyFont="1" applyFill="1" applyAlignment="1">
      <alignment horizontal="center"/>
    </xf>
    <xf numFmtId="164" fontId="10" fillId="0" borderId="0" xfId="0" applyFont="1" applyFill="1" applyBorder="1"/>
    <xf numFmtId="164" fontId="8" fillId="0" borderId="1" xfId="0" applyFont="1" applyFill="1" applyBorder="1"/>
    <xf numFmtId="164" fontId="8" fillId="0" borderId="2" xfId="0" applyFont="1" applyFill="1" applyBorder="1"/>
    <xf numFmtId="165" fontId="8" fillId="2" borderId="7" xfId="1" applyNumberFormat="1" applyFont="1" applyFill="1" applyBorder="1"/>
    <xf numFmtId="164" fontId="8" fillId="0" borderId="3" xfId="0" applyFont="1" applyFill="1" applyBorder="1"/>
    <xf numFmtId="164" fontId="8" fillId="2" borderId="8" xfId="0" applyFont="1" applyFill="1" applyBorder="1"/>
    <xf numFmtId="164" fontId="8" fillId="0" borderId="4" xfId="0" applyFont="1" applyFill="1" applyBorder="1"/>
    <xf numFmtId="164" fontId="8" fillId="0" borderId="5" xfId="0" applyFont="1" applyFill="1" applyBorder="1"/>
    <xf numFmtId="164" fontId="8" fillId="2" borderId="6" xfId="0" applyFont="1" applyFill="1" applyBorder="1"/>
    <xf numFmtId="165" fontId="8" fillId="0" borderId="7" xfId="1" applyNumberFormat="1" applyFont="1" applyFill="1" applyBorder="1"/>
    <xf numFmtId="165" fontId="8" fillId="0" borderId="6" xfId="1" applyNumberFormat="1" applyFont="1" applyFill="1" applyBorder="1"/>
    <xf numFmtId="164" fontId="8" fillId="0" borderId="2" xfId="0" applyFont="1" applyBorder="1"/>
    <xf numFmtId="165" fontId="8" fillId="3" borderId="7" xfId="1" applyNumberFormat="1" applyFont="1" applyFill="1" applyBorder="1"/>
    <xf numFmtId="164" fontId="8" fillId="0" borderId="4" xfId="0" applyFont="1" applyBorder="1"/>
    <xf numFmtId="164" fontId="8" fillId="0" borderId="5" xfId="0" applyFont="1" applyBorder="1"/>
    <xf numFmtId="165" fontId="8" fillId="3" borderId="6" xfId="1" applyNumberFormat="1" applyFont="1" applyFill="1" applyBorder="1"/>
    <xf numFmtId="164" fontId="8" fillId="0" borderId="0" xfId="0" applyFont="1" applyBorder="1"/>
    <xf numFmtId="2" fontId="8" fillId="0" borderId="0" xfId="0" applyNumberFormat="1" applyFont="1" applyBorder="1" applyAlignment="1">
      <alignment horizontal="center"/>
    </xf>
    <xf numFmtId="165" fontId="8" fillId="0" borderId="6" xfId="1" applyNumberFormat="1" applyFont="1" applyBorder="1" applyAlignment="1">
      <alignment horizontal="center"/>
    </xf>
    <xf numFmtId="164" fontId="7" fillId="0" borderId="0" xfId="0" applyFont="1" applyFill="1"/>
    <xf numFmtId="164" fontId="10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I31"/>
  <sheetViews>
    <sheetView tabSelected="1" zoomScale="75" workbookViewId="0">
      <selection activeCell="B15" sqref="B15:C15"/>
    </sheetView>
  </sheetViews>
  <sheetFormatPr defaultColWidth="9.1796875" defaultRowHeight="22.5" x14ac:dyDescent="0.45"/>
  <cols>
    <col min="1" max="1" width="74" style="1" customWidth="1"/>
    <col min="2" max="2" width="5.54296875" style="1" customWidth="1"/>
    <col min="3" max="3" width="24.81640625" style="3" customWidth="1"/>
    <col min="4" max="4" width="12.26953125" style="1" customWidth="1"/>
    <col min="5" max="16384" width="9.1796875" style="1"/>
  </cols>
  <sheetData>
    <row r="1" spans="1:8" ht="23" x14ac:dyDescent="0.5">
      <c r="A1" s="26" t="s">
        <v>9</v>
      </c>
      <c r="C1" s="2"/>
    </row>
    <row r="2" spans="1:8" x14ac:dyDescent="0.45">
      <c r="A2" s="5"/>
      <c r="F2" s="4"/>
    </row>
    <row r="3" spans="1:8" x14ac:dyDescent="0.45">
      <c r="A3" s="5"/>
      <c r="B3" s="5"/>
      <c r="C3" s="6"/>
      <c r="D3" s="5"/>
      <c r="F3" s="5"/>
      <c r="G3" s="5"/>
      <c r="H3" s="5"/>
    </row>
    <row r="4" spans="1:8" ht="23.5" thickBot="1" x14ac:dyDescent="0.55000000000000004">
      <c r="A4" s="7" t="s">
        <v>0</v>
      </c>
      <c r="B4" s="5"/>
      <c r="C4" s="6"/>
      <c r="D4" s="5"/>
      <c r="G4" s="5"/>
      <c r="H4" s="5"/>
    </row>
    <row r="5" spans="1:8" x14ac:dyDescent="0.45">
      <c r="A5" s="8" t="s">
        <v>13</v>
      </c>
      <c r="B5" s="9"/>
      <c r="C5" s="10">
        <v>1000</v>
      </c>
      <c r="F5" s="5"/>
      <c r="G5" s="5"/>
      <c r="H5" s="5"/>
    </row>
    <row r="6" spans="1:8" x14ac:dyDescent="0.45">
      <c r="A6" s="11" t="s">
        <v>5</v>
      </c>
      <c r="B6" s="4"/>
      <c r="C6" s="12">
        <v>4</v>
      </c>
      <c r="F6" s="5"/>
      <c r="G6" s="5"/>
      <c r="H6" s="5"/>
    </row>
    <row r="7" spans="1:8" ht="27.5" x14ac:dyDescent="0.7">
      <c r="A7" s="11" t="s">
        <v>14</v>
      </c>
      <c r="B7" s="4"/>
      <c r="C7" s="12">
        <v>400</v>
      </c>
      <c r="F7" s="5"/>
      <c r="G7" s="5"/>
      <c r="H7" s="5"/>
    </row>
    <row r="8" spans="1:8" x14ac:dyDescent="0.45">
      <c r="A8" s="11" t="s">
        <v>15</v>
      </c>
      <c r="B8" s="4"/>
      <c r="C8" s="12">
        <v>8</v>
      </c>
      <c r="F8" s="5"/>
      <c r="G8" s="5"/>
      <c r="H8" s="5"/>
    </row>
    <row r="9" spans="1:8" ht="23" thickBot="1" x14ac:dyDescent="0.5">
      <c r="A9" s="13" t="s">
        <v>1</v>
      </c>
      <c r="B9" s="14"/>
      <c r="C9" s="15">
        <v>0.95</v>
      </c>
      <c r="F9" s="5"/>
      <c r="G9" s="5"/>
      <c r="H9" s="5"/>
    </row>
    <row r="10" spans="1:8" x14ac:dyDescent="0.45">
      <c r="A10" s="4"/>
      <c r="B10" s="4"/>
      <c r="C10" s="4"/>
      <c r="F10" s="5"/>
      <c r="G10" s="5"/>
      <c r="H10" s="5"/>
    </row>
    <row r="11" spans="1:8" ht="23.5" thickBot="1" x14ac:dyDescent="0.55000000000000004">
      <c r="A11" s="7" t="s">
        <v>10</v>
      </c>
      <c r="B11" s="5"/>
      <c r="C11" s="5"/>
      <c r="F11" s="5"/>
      <c r="G11" s="5"/>
      <c r="H11" s="5"/>
    </row>
    <row r="12" spans="1:8" ht="27.5" x14ac:dyDescent="0.7">
      <c r="A12" s="8" t="s">
        <v>8</v>
      </c>
      <c r="B12" s="9"/>
      <c r="C12" s="16">
        <f>C5*(C6+C8)</f>
        <v>12000</v>
      </c>
      <c r="F12" s="5"/>
      <c r="G12" s="5"/>
      <c r="H12" s="5"/>
    </row>
    <row r="13" spans="1:8" ht="28" thickBot="1" x14ac:dyDescent="0.75">
      <c r="A13" s="13" t="s">
        <v>6</v>
      </c>
      <c r="B13" s="14"/>
      <c r="C13" s="17">
        <f>C7*SQRT(C6+C8)</f>
        <v>1385.6406460551018</v>
      </c>
      <c r="F13" s="5"/>
      <c r="G13" s="5"/>
      <c r="H13" s="5"/>
    </row>
    <row r="14" spans="1:8" ht="15" customHeight="1" x14ac:dyDescent="0.45">
      <c r="A14" s="5"/>
      <c r="B14" s="5"/>
      <c r="C14" s="5"/>
      <c r="F14" s="5"/>
      <c r="G14" s="5"/>
      <c r="H14" s="5"/>
    </row>
    <row r="15" spans="1:8" ht="23.5" thickBot="1" x14ac:dyDescent="0.55000000000000004">
      <c r="A15" s="27" t="s">
        <v>11</v>
      </c>
      <c r="B15" s="5"/>
      <c r="C15" s="5"/>
      <c r="F15" s="5"/>
      <c r="G15" s="5"/>
      <c r="H15" s="5"/>
    </row>
    <row r="16" spans="1:8" x14ac:dyDescent="0.45">
      <c r="A16" s="8" t="s">
        <v>2</v>
      </c>
      <c r="B16" s="18"/>
      <c r="C16" s="19">
        <f>NORMSINV(C9)*C13</f>
        <v>2279.1760423151145</v>
      </c>
      <c r="F16" s="5"/>
      <c r="G16" s="5"/>
      <c r="H16" s="5"/>
    </row>
    <row r="17" spans="1:9" ht="23" thickBot="1" x14ac:dyDescent="0.5">
      <c r="A17" s="13" t="s">
        <v>3</v>
      </c>
      <c r="B17" s="21"/>
      <c r="C17" s="22">
        <f>C12+C16</f>
        <v>14279.176042315114</v>
      </c>
      <c r="F17" s="5"/>
      <c r="G17" s="5"/>
      <c r="H17" s="5"/>
    </row>
    <row r="18" spans="1:9" x14ac:dyDescent="0.45">
      <c r="A18" s="5"/>
      <c r="C18" s="1"/>
      <c r="F18" s="5"/>
      <c r="G18" s="5"/>
      <c r="H18" s="5"/>
    </row>
    <row r="19" spans="1:9" ht="23.5" thickBot="1" x14ac:dyDescent="0.55000000000000004">
      <c r="A19" s="27" t="s">
        <v>12</v>
      </c>
      <c r="D19" s="23"/>
      <c r="E19" s="24"/>
      <c r="F19" s="23"/>
      <c r="G19" s="23"/>
      <c r="H19" s="23"/>
      <c r="I19" s="23"/>
    </row>
    <row r="20" spans="1:9" ht="27.5" x14ac:dyDescent="0.7">
      <c r="A20" s="8" t="s">
        <v>7</v>
      </c>
      <c r="B20" s="9"/>
      <c r="C20" s="16">
        <f>SQRT(C6)*C7</f>
        <v>800</v>
      </c>
      <c r="D20" s="23"/>
      <c r="E20" s="24"/>
      <c r="F20" s="23"/>
      <c r="G20" s="23"/>
      <c r="H20" s="23"/>
      <c r="I20" s="23"/>
    </row>
    <row r="21" spans="1:9" ht="23" thickBot="1" x14ac:dyDescent="0.5">
      <c r="A21" s="20" t="s">
        <v>4</v>
      </c>
      <c r="B21" s="21"/>
      <c r="C21" s="25">
        <f>NORMSINV(C9)*C20</f>
        <v>1315.8829015611773</v>
      </c>
      <c r="D21" s="23"/>
      <c r="E21" s="24"/>
      <c r="F21" s="23"/>
      <c r="G21" s="23"/>
      <c r="H21" s="23"/>
      <c r="I21" s="23"/>
    </row>
    <row r="22" spans="1:9" x14ac:dyDescent="0.45">
      <c r="D22" s="23"/>
      <c r="E22" s="24"/>
      <c r="F22" s="23"/>
      <c r="G22" s="23"/>
      <c r="H22" s="23"/>
      <c r="I22" s="23"/>
    </row>
    <row r="23" spans="1:9" x14ac:dyDescent="0.45">
      <c r="D23" s="23"/>
      <c r="E23" s="24"/>
      <c r="F23" s="23"/>
      <c r="G23" s="23"/>
      <c r="H23" s="23"/>
      <c r="I23" s="23"/>
    </row>
    <row r="24" spans="1:9" x14ac:dyDescent="0.45">
      <c r="D24" s="23"/>
      <c r="E24" s="24"/>
      <c r="F24" s="23"/>
      <c r="G24" s="23"/>
      <c r="H24" s="23"/>
      <c r="I24" s="23"/>
    </row>
    <row r="25" spans="1:9" x14ac:dyDescent="0.45">
      <c r="D25" s="23"/>
      <c r="E25" s="23"/>
      <c r="F25" s="23"/>
      <c r="G25" s="23"/>
      <c r="H25" s="23"/>
      <c r="I25" s="23"/>
    </row>
    <row r="26" spans="1:9" x14ac:dyDescent="0.45">
      <c r="D26" s="23"/>
      <c r="E26" s="23"/>
      <c r="F26" s="23"/>
      <c r="G26" s="23"/>
      <c r="H26" s="23"/>
      <c r="I26" s="23"/>
    </row>
    <row r="27" spans="1:9" x14ac:dyDescent="0.45">
      <c r="D27" s="23"/>
      <c r="E27" s="23"/>
      <c r="F27" s="23"/>
      <c r="G27" s="23"/>
      <c r="H27" s="23"/>
      <c r="I27" s="23"/>
    </row>
    <row r="28" spans="1:9" x14ac:dyDescent="0.45">
      <c r="D28" s="23"/>
      <c r="E28" s="23"/>
      <c r="F28" s="23"/>
      <c r="G28" s="23"/>
      <c r="H28" s="23"/>
      <c r="I28" s="23"/>
    </row>
    <row r="29" spans="1:9" x14ac:dyDescent="0.45">
      <c r="D29" s="23"/>
      <c r="E29" s="23"/>
      <c r="F29" s="23"/>
      <c r="G29" s="23"/>
      <c r="H29" s="23"/>
      <c r="I29" s="23"/>
    </row>
    <row r="30" spans="1:9" x14ac:dyDescent="0.45">
      <c r="D30" s="23"/>
      <c r="E30" s="23"/>
      <c r="F30" s="23"/>
      <c r="G30" s="23"/>
      <c r="H30" s="23"/>
      <c r="I30" s="23"/>
    </row>
    <row r="31" spans="1:9" x14ac:dyDescent="0.45">
      <c r="D31" s="23"/>
      <c r="E31" s="23"/>
      <c r="F31" s="23"/>
      <c r="G31" s="23"/>
      <c r="H31" s="23"/>
      <c r="I31" s="23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19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2017-10-03T20:02:17Z</dcterms:modified>
</cp:coreProperties>
</file>